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14760" windowHeight="11505"/>
  </bookViews>
  <sheets>
    <sheet name="Тарифы амб 2023" sheetId="13" r:id="rId1"/>
  </sheets>
  <calcPr calcId="162913"/>
</workbook>
</file>

<file path=xl/calcChain.xml><?xml version="1.0" encoding="utf-8"?>
<calcChain xmlns="http://schemas.openxmlformats.org/spreadsheetml/2006/main">
  <c r="J41" i="13" l="1"/>
  <c r="K41" i="13"/>
  <c r="J42" i="13"/>
  <c r="K42" i="13"/>
  <c r="J43" i="13"/>
  <c r="K43" i="13"/>
  <c r="J44" i="13"/>
  <c r="K44" i="13"/>
  <c r="K40" i="13"/>
  <c r="J40" i="13"/>
  <c r="J35" i="13" l="1"/>
  <c r="K34" i="13"/>
  <c r="J34" i="13"/>
  <c r="K33" i="13"/>
  <c r="J33" i="13"/>
  <c r="K32" i="13"/>
  <c r="J32" i="13"/>
  <c r="K31" i="13"/>
  <c r="J31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J23" i="13"/>
  <c r="K22" i="13"/>
  <c r="J22" i="13"/>
  <c r="K21" i="13"/>
  <c r="J21" i="13"/>
  <c r="K20" i="13"/>
  <c r="J20" i="13"/>
  <c r="K19" i="13"/>
  <c r="J19" i="13"/>
  <c r="K18" i="13"/>
  <c r="J18" i="13"/>
  <c r="K17" i="13"/>
  <c r="J17" i="13"/>
  <c r="K16" i="13"/>
  <c r="J16" i="13"/>
  <c r="K15" i="13"/>
  <c r="K14" i="13"/>
  <c r="J14" i="13"/>
  <c r="K13" i="13"/>
  <c r="J13" i="13"/>
  <c r="K12" i="13"/>
  <c r="J12" i="13"/>
  <c r="K11" i="13"/>
  <c r="J11" i="13"/>
</calcChain>
</file>

<file path=xl/sharedStrings.xml><?xml version="1.0" encoding="utf-8"?>
<sst xmlns="http://schemas.openxmlformats.org/spreadsheetml/2006/main" count="161" uniqueCount="110">
  <si>
    <t>Урология</t>
  </si>
  <si>
    <t>Хирургия</t>
  </si>
  <si>
    <t>Челюстно-лицевая хирургия</t>
  </si>
  <si>
    <t>Эндокринология</t>
  </si>
  <si>
    <t xml:space="preserve">                                        ТАРИФЫ                                                                                                                  </t>
  </si>
  <si>
    <t>№            п/п</t>
  </si>
  <si>
    <t>Специальности</t>
  </si>
  <si>
    <t>на 1 обращение</t>
  </si>
  <si>
    <t>Взрослые</t>
  </si>
  <si>
    <t xml:space="preserve">      Дети</t>
  </si>
  <si>
    <t>1.</t>
  </si>
  <si>
    <t>2.</t>
  </si>
  <si>
    <t>3.</t>
  </si>
  <si>
    <t>4.</t>
  </si>
  <si>
    <t>5.</t>
  </si>
  <si>
    <t>6.</t>
  </si>
  <si>
    <t>Нефрология</t>
  </si>
  <si>
    <t>7.</t>
  </si>
  <si>
    <t>8.</t>
  </si>
  <si>
    <t>Травматология</t>
  </si>
  <si>
    <t>9.</t>
  </si>
  <si>
    <t>10.</t>
  </si>
  <si>
    <t>11.</t>
  </si>
  <si>
    <t>Проктология</t>
  </si>
  <si>
    <t>12.</t>
  </si>
  <si>
    <t>13.</t>
  </si>
  <si>
    <t>14.</t>
  </si>
  <si>
    <t>15.</t>
  </si>
  <si>
    <t>Аллергология</t>
  </si>
  <si>
    <t>16.</t>
  </si>
  <si>
    <t>17.</t>
  </si>
  <si>
    <t>18.</t>
  </si>
  <si>
    <t>19.</t>
  </si>
  <si>
    <t>20.</t>
  </si>
  <si>
    <t>Стоматология  (тариф на 1 УЕТ)</t>
  </si>
  <si>
    <t>21.</t>
  </si>
  <si>
    <t>Акушерство-гинекология</t>
  </si>
  <si>
    <t>22.</t>
  </si>
  <si>
    <t>Отоларингология</t>
  </si>
  <si>
    <t>23.</t>
  </si>
  <si>
    <t>24.</t>
  </si>
  <si>
    <t>ТАРИФЫ</t>
  </si>
  <si>
    <t>№ п/п</t>
  </si>
  <si>
    <t>на амбулаторно-поликлиническую помощь в рамках</t>
  </si>
  <si>
    <t>На посещение с целью комплексного обследования в ЦЗ (первичное)</t>
  </si>
  <si>
    <t>На посещение с целью проведения динамического наблюдения (повторное)</t>
  </si>
  <si>
    <t>дети</t>
  </si>
  <si>
    <t>посещ.</t>
  </si>
  <si>
    <t>Участковый врач-педиатр на дому</t>
  </si>
  <si>
    <t>Участковый врач-терапевт на дому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</si>
  <si>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</si>
  <si>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</si>
  <si>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</si>
  <si>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</si>
  <si>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</si>
  <si>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Неврология</t>
  </si>
  <si>
    <t>Нейрохирургия</t>
  </si>
  <si>
    <t>Онкология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</si>
  <si>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</si>
  <si>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</si>
  <si>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</si>
  <si>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</si>
  <si>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</si>
  <si>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на 1 посещение                      (по стомат. на 1 УЕТ)</t>
  </si>
  <si>
    <t>тариф, руб.</t>
  </si>
  <si>
    <t>единица  учета</t>
  </si>
  <si>
    <t>взрослые</t>
  </si>
  <si>
    <r>
      <t xml:space="preserve">  Специальности</t>
    </r>
    <r>
      <rPr>
        <sz val="8"/>
        <rFont val="Arial"/>
        <family val="2"/>
        <charset val="204"/>
      </rPr>
      <t xml:space="preserve">    (ПОСЕЩЕНИЯ)</t>
    </r>
  </si>
  <si>
    <t>х</t>
  </si>
  <si>
    <t>25.</t>
  </si>
  <si>
    <t>Гериатрия</t>
  </si>
  <si>
    <t>26.1</t>
  </si>
  <si>
    <t>26.3</t>
  </si>
  <si>
    <t>26.2</t>
  </si>
  <si>
    <t>базовый 1727,1</t>
  </si>
  <si>
    <t xml:space="preserve">Коэффициенты перевода базового норматива в тариф </t>
  </si>
  <si>
    <t>Коэффициенты перевода базового норматива в тариф (базовый - 355,2)</t>
  </si>
  <si>
    <t>Диспансерное наблюдение (прием), базовый - 1268,6</t>
  </si>
  <si>
    <t>коэффициенты перевода базового норматива в тариф</t>
  </si>
  <si>
    <t>Тариф, рублей</t>
  </si>
  <si>
    <t xml:space="preserve"> медицинская реабилитация пациентов с заболеваниями центральной нервной системы</t>
  </si>
  <si>
    <t xml:space="preserve"> медицинская реабилитация после перенесенной коронавирусной инфекции COVID-19);</t>
  </si>
  <si>
    <t>Обращения по заболеванию при оказании медицинской помощи по профилю «Медицинская реабилитация»</t>
  </si>
  <si>
    <t>Тарифы  в рублях</t>
  </si>
  <si>
    <t>Таблица  1</t>
  </si>
  <si>
    <t>МЕДИЦИНСКАЯ РЕАБИЛИТАЦИЯ   (базовый - 19906,0)</t>
  </si>
  <si>
    <t xml:space="preserve"> на медицинскую помощь, оказанную в рамках программы ОМС  в  Центрах здоровья  Чеченской Республики  на 2023 год</t>
  </si>
  <si>
    <t xml:space="preserve">                                          Приложение № 7   к Тарифному                                                              соглашению в системе ОМС                                                                        Чеченской Республики                                                                                                                   на 2023 год</t>
  </si>
  <si>
    <t>Посещение средним медицин ским персоналом Врачебных   амбулаторий  и  ФАПов   на дому</t>
  </si>
  <si>
    <t>Посещение среднего медицин ского персонала, осуществляю щего самостоятельный прием в Врачебных амбулаториях и ФАПах</t>
  </si>
  <si>
    <t>Посещение - оказание медпомо щи в приемном отделении стаци онара при условии наблюдения за пациентом до 6 часов после проведения лечебно-диагности ческих мероприятий</t>
  </si>
  <si>
    <t>Вид медицинской помощи</t>
  </si>
  <si>
    <t>Посещение по амбулаторной медицинской помощи, оказыва емой в неотложной форме,                                 базовый - 770,0</t>
  </si>
  <si>
    <t>Приложение 7 к ТС на 2023 год Чеченской Республики</t>
  </si>
  <si>
    <t>Таблица  2</t>
  </si>
  <si>
    <t>Тарифы, в рублях</t>
  </si>
  <si>
    <t>посещение</t>
  </si>
  <si>
    <r>
      <rPr>
        <b/>
        <sz val="10"/>
        <rFont val="Arial"/>
        <family val="2"/>
        <charset val="204"/>
      </rPr>
      <t>СПРАВОЧНО:</t>
    </r>
    <r>
      <rPr>
        <sz val="10"/>
        <rFont val="Arial"/>
        <family val="2"/>
        <charset val="204"/>
      </rPr>
      <t xml:space="preserve"> Формирование тарифов выполнено с учетом требований Методических рекомендаций по способам оплаты медицинской помощи за счет средств ОМС, направленных Минздравом России и Федеральным фондом ОМС по основным врачебным специальностям с соблюдением рекомендаций информписьма Минздрава России  по формированию и экономическому обоснованию территориальной программы государственных гарантий бесплатного оказания гражданам медицинской помощи, а по врачебным специальностям не указанным в приложениях к рекомендациям - на основе анализа и реальных условий деятельности медицинских организаций в системе ОМС  Чеченской Республики</t>
    </r>
  </si>
  <si>
    <t>Приложение № 6    к Тарифному соглашению               в системе ОМС  Чеченской Республики                          на 2023 год</t>
  </si>
  <si>
    <t>на амбулаторно-поликлиническую помощь (посещения по отдельным видам медицинской помощи) Чеченской  Республики   на 2023 год</t>
  </si>
  <si>
    <t>медицинская реабилитация при  кардиологических заболеваниях</t>
  </si>
  <si>
    <t>26.4</t>
  </si>
  <si>
    <t>26.5</t>
  </si>
  <si>
    <t>медицинская реабилитация при заболеваниях опорно-двигательного аппарата</t>
  </si>
  <si>
    <t>медицинская реабилитация при других соматических заболеваниях</t>
  </si>
  <si>
    <t>коэффициенты перевода базового в тариф</t>
  </si>
  <si>
    <r>
      <rPr>
        <b/>
        <sz val="10"/>
        <rFont val="Arial"/>
        <family val="2"/>
        <charset val="204"/>
      </rPr>
      <t xml:space="preserve">Тарифы     </t>
    </r>
    <r>
      <rPr>
        <sz val="10"/>
        <rFont val="Arial"/>
        <family val="2"/>
        <charset val="204"/>
      </rPr>
      <t xml:space="preserve">                                                                                                                                          на диспансерное наблюдение, неотложную помощь   по тарифному соглашению                                 Чеченской Республики на 2023 год</t>
    </r>
  </si>
  <si>
    <t xml:space="preserve"> территориальной программы ОМС Чеченской Республики                                            на 2023 год</t>
  </si>
  <si>
    <t xml:space="preserve">Приложение № 5  к Тарифному соглашению в системе ОМС   Чеченской Республики                     на 2023 год
</t>
  </si>
  <si>
    <t>базовый 397,89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</si>
</sst>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7" x14ac:knownFonts="1">
    <font>
      <sz val="10"/>
      <name val="Arial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</font>
    <font>
      <sz val="10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83">
    <xf numFmtId="0" fontId="0" fillId="0" borderId="0" xfId="0"/>
    <xf numFmtId="0" fontId="0" fillId="0" borderId="1" xfId="0" applyBorder="1"/>
    <xf numFmtId="0" fontId="0" fillId="0" borderId="0" xfId="0" applyAlignme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8" fillId="0" borderId="1" xfId="0" applyNumberFormat="1" applyFont="1" applyBorder="1"/>
    <xf numFmtId="0" fontId="0" fillId="0" borderId="1" xfId="0" applyBorder="1" applyAlignment="1">
      <alignment horizontal="left"/>
    </xf>
    <xf numFmtId="2" fontId="0" fillId="0" borderId="1" xfId="0" applyNumberFormat="1" applyBorder="1"/>
    <xf numFmtId="0" fontId="3" fillId="2" borderId="6" xfId="0" applyFont="1" applyFill="1" applyBorder="1" applyAlignment="1">
      <alignment horizontal="left" wrapText="1"/>
    </xf>
    <xf numFmtId="164" fontId="12" fillId="0" borderId="1" xfId="0" applyNumberFormat="1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165" fontId="0" fillId="0" borderId="1" xfId="0" applyNumberFormat="1" applyBorder="1"/>
    <xf numFmtId="165" fontId="12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wrapText="1"/>
    </xf>
    <xf numFmtId="2" fontId="8" fillId="0" borderId="1" xfId="0" applyNumberFormat="1" applyFont="1" applyBorder="1" applyAlignment="1"/>
    <xf numFmtId="165" fontId="0" fillId="0" borderId="0" xfId="0" applyNumberFormat="1"/>
    <xf numFmtId="2" fontId="0" fillId="0" borderId="0" xfId="0" applyNumberFormat="1"/>
    <xf numFmtId="0" fontId="8" fillId="0" borderId="1" xfId="0" applyFont="1" applyFill="1" applyBorder="1"/>
    <xf numFmtId="0" fontId="0" fillId="0" borderId="1" xfId="0" applyFill="1" applyBorder="1"/>
    <xf numFmtId="1" fontId="8" fillId="0" borderId="1" xfId="0" applyNumberFormat="1" applyFont="1" applyBorder="1"/>
    <xf numFmtId="1" fontId="0" fillId="0" borderId="1" xfId="0" applyNumberFormat="1" applyBorder="1"/>
    <xf numFmtId="0" fontId="12" fillId="0" borderId="1" xfId="0" applyFont="1" applyBorder="1"/>
    <xf numFmtId="0" fontId="10" fillId="0" borderId="3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7" xfId="0" applyBorder="1" applyAlignment="1"/>
    <xf numFmtId="0" fontId="0" fillId="0" borderId="1" xfId="0" applyBorder="1" applyAlignment="1">
      <alignment horizontal="center"/>
    </xf>
    <xf numFmtId="0" fontId="16" fillId="0" borderId="1" xfId="0" applyFont="1" applyBorder="1"/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165" fontId="8" fillId="0" borderId="0" xfId="0" applyNumberFormat="1" applyFont="1" applyAlignment="1">
      <alignment horizontal="center"/>
    </xf>
    <xf numFmtId="2" fontId="8" fillId="0" borderId="1" xfId="0" applyNumberFormat="1" applyFont="1" applyBorder="1" applyAlignment="1">
      <alignment horizontal="righ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74"/>
  <sheetViews>
    <sheetView tabSelected="1" topLeftCell="A10" workbookViewId="0">
      <selection activeCell="P27" sqref="P27"/>
    </sheetView>
  </sheetViews>
  <sheetFormatPr defaultRowHeight="12.75" x14ac:dyDescent="0.2"/>
  <cols>
    <col min="2" max="2" width="4.85546875" customWidth="1"/>
    <col min="3" max="3" width="29.140625" customWidth="1"/>
    <col min="4" max="4" width="14.85546875" customWidth="1"/>
    <col min="5" max="5" width="10.28515625" customWidth="1"/>
    <col min="7" max="8" width="10.28515625" customWidth="1"/>
  </cols>
  <sheetData>
    <row r="4" spans="2:13" ht="43.5" customHeight="1" x14ac:dyDescent="0.2">
      <c r="H4" s="56" t="s">
        <v>108</v>
      </c>
      <c r="I4" s="56"/>
      <c r="J4" s="56"/>
      <c r="K4" s="56"/>
    </row>
    <row r="5" spans="2:13" ht="15" x14ac:dyDescent="0.25">
      <c r="B5" s="2"/>
      <c r="C5" s="59" t="s">
        <v>4</v>
      </c>
      <c r="D5" s="59"/>
      <c r="E5" s="59"/>
      <c r="F5" s="59"/>
      <c r="G5" s="59"/>
    </row>
    <row r="6" spans="2:13" ht="14.25" customHeight="1" x14ac:dyDescent="0.2">
      <c r="B6" s="58" t="s">
        <v>43</v>
      </c>
      <c r="C6" s="58"/>
      <c r="D6" s="58"/>
      <c r="E6" s="58"/>
      <c r="F6" s="58"/>
      <c r="G6" s="58"/>
    </row>
    <row r="7" spans="2:13" ht="28.5" customHeight="1" x14ac:dyDescent="0.2">
      <c r="B7" s="58" t="s">
        <v>107</v>
      </c>
      <c r="C7" s="58"/>
      <c r="D7" s="58"/>
      <c r="E7" s="58"/>
      <c r="F7" s="58"/>
      <c r="G7" s="58"/>
      <c r="H7" s="38" t="s">
        <v>78</v>
      </c>
      <c r="I7" s="39"/>
      <c r="J7" s="39"/>
      <c r="K7" s="39"/>
    </row>
    <row r="8" spans="2:13" ht="20.25" customHeight="1" x14ac:dyDescent="0.2">
      <c r="B8" s="39" t="s">
        <v>5</v>
      </c>
      <c r="C8" s="37" t="s">
        <v>6</v>
      </c>
      <c r="D8" s="57" t="s">
        <v>83</v>
      </c>
      <c r="E8" s="57"/>
      <c r="F8" s="57"/>
      <c r="G8" s="60"/>
      <c r="H8" s="57" t="s">
        <v>109</v>
      </c>
      <c r="I8" s="37"/>
      <c r="J8" s="57" t="s">
        <v>74</v>
      </c>
      <c r="K8" s="37"/>
    </row>
    <row r="9" spans="2:13" x14ac:dyDescent="0.2">
      <c r="B9" s="39"/>
      <c r="C9" s="37"/>
      <c r="D9" s="7" t="s">
        <v>63</v>
      </c>
      <c r="E9" s="7"/>
      <c r="F9" s="7" t="s">
        <v>7</v>
      </c>
      <c r="G9" s="7"/>
      <c r="H9" s="23" t="s">
        <v>63</v>
      </c>
      <c r="I9" s="24"/>
      <c r="J9" s="23" t="s">
        <v>7</v>
      </c>
      <c r="K9" s="24"/>
    </row>
    <row r="10" spans="2:13" x14ac:dyDescent="0.2">
      <c r="B10" s="39"/>
      <c r="C10" s="37"/>
      <c r="D10" s="7" t="s">
        <v>8</v>
      </c>
      <c r="E10" s="7" t="s">
        <v>9</v>
      </c>
      <c r="F10" s="7" t="s">
        <v>8</v>
      </c>
      <c r="G10" s="7" t="s">
        <v>9</v>
      </c>
      <c r="H10" s="24" t="s">
        <v>8</v>
      </c>
      <c r="I10" s="24" t="s">
        <v>9</v>
      </c>
      <c r="J10" s="24" t="s">
        <v>8</v>
      </c>
      <c r="K10" s="24" t="s">
        <v>9</v>
      </c>
    </row>
    <row r="11" spans="2:13" ht="17.25" customHeight="1" x14ac:dyDescent="0.25">
      <c r="B11" s="3" t="s">
        <v>10</v>
      </c>
      <c r="C11" s="6" t="s">
        <v>54</v>
      </c>
      <c r="D11" s="10">
        <v>352.09388826151803</v>
      </c>
      <c r="E11" s="10">
        <v>373.11317311931793</v>
      </c>
      <c r="F11" s="10">
        <v>1439.1536309593503</v>
      </c>
      <c r="G11" s="7">
        <v>1533.0530313840991</v>
      </c>
      <c r="H11" s="17">
        <v>0.8849025817726458</v>
      </c>
      <c r="I11" s="17">
        <v>0.93772945567699095</v>
      </c>
      <c r="J11" s="17">
        <f>F11/1727.1</f>
        <v>0.83327753515103375</v>
      </c>
      <c r="K11" s="17">
        <f>G11/1727.1</f>
        <v>0.88764578274801642</v>
      </c>
      <c r="L11" s="21"/>
      <c r="M11" s="21"/>
    </row>
    <row r="12" spans="2:13" ht="17.25" customHeight="1" x14ac:dyDescent="0.25">
      <c r="B12" s="3" t="s">
        <v>11</v>
      </c>
      <c r="C12" s="6" t="s">
        <v>61</v>
      </c>
      <c r="D12" s="10">
        <v>352.09735395547608</v>
      </c>
      <c r="E12" s="10">
        <v>373.11317311931793</v>
      </c>
      <c r="F12" s="10">
        <v>1439.1536309593503</v>
      </c>
      <c r="G12" s="7">
        <v>1533.0530313840991</v>
      </c>
      <c r="H12" s="17">
        <v>0.88491129195374629</v>
      </c>
      <c r="I12" s="17">
        <v>0.93772945567699095</v>
      </c>
      <c r="J12" s="17">
        <f t="shared" ref="J12:K35" si="0">F12/1727.1</f>
        <v>0.83327753515103375</v>
      </c>
      <c r="K12" s="17">
        <f t="shared" si="0"/>
        <v>0.88764578274801642</v>
      </c>
      <c r="L12" s="21"/>
      <c r="M12" s="21"/>
    </row>
    <row r="13" spans="2:13" ht="17.25" customHeight="1" x14ac:dyDescent="0.25">
      <c r="B13" s="3" t="s">
        <v>12</v>
      </c>
      <c r="C13" s="6" t="s">
        <v>50</v>
      </c>
      <c r="D13" s="10">
        <v>399.06558808024892</v>
      </c>
      <c r="E13" s="10">
        <v>387.05071015955338</v>
      </c>
      <c r="F13" s="10">
        <v>1529.1276949121889</v>
      </c>
      <c r="G13" s="7">
        <v>1483.0894417320376</v>
      </c>
      <c r="H13" s="17">
        <v>1.0029545554807835</v>
      </c>
      <c r="I13" s="17">
        <v>0.97275807424050209</v>
      </c>
      <c r="J13" s="17">
        <f t="shared" si="0"/>
        <v>0.88537299224838684</v>
      </c>
      <c r="K13" s="17">
        <f t="shared" si="0"/>
        <v>0.85871660108391967</v>
      </c>
      <c r="L13" s="21"/>
      <c r="M13" s="21"/>
    </row>
    <row r="14" spans="2:13" ht="17.25" customHeight="1" x14ac:dyDescent="0.25">
      <c r="B14" s="3" t="s">
        <v>13</v>
      </c>
      <c r="C14" s="6" t="s">
        <v>60</v>
      </c>
      <c r="D14" s="10">
        <v>451.65452008328361</v>
      </c>
      <c r="E14" s="10">
        <v>440.71182149694283</v>
      </c>
      <c r="F14" s="10">
        <v>1729.9757821274113</v>
      </c>
      <c r="G14" s="7">
        <v>1688.061879567555</v>
      </c>
      <c r="H14" s="17">
        <v>1.1351240797287785</v>
      </c>
      <c r="I14" s="17">
        <v>1.107622261170029</v>
      </c>
      <c r="J14" s="17">
        <f t="shared" si="0"/>
        <v>1.0016650930041175</v>
      </c>
      <c r="K14" s="17">
        <f t="shared" si="0"/>
        <v>0.97739672257978993</v>
      </c>
      <c r="L14" s="21"/>
      <c r="M14" s="21"/>
    </row>
    <row r="15" spans="2:13" ht="17.25" customHeight="1" x14ac:dyDescent="0.25">
      <c r="B15" s="3" t="s">
        <v>14</v>
      </c>
      <c r="C15" s="6" t="s">
        <v>59</v>
      </c>
      <c r="D15" s="82" t="s">
        <v>68</v>
      </c>
      <c r="E15" s="10">
        <v>480.24721762139848</v>
      </c>
      <c r="F15" s="36" t="s">
        <v>68</v>
      </c>
      <c r="G15" s="7">
        <v>1786.1818884275535</v>
      </c>
      <c r="H15" s="35" t="s">
        <v>68</v>
      </c>
      <c r="I15" s="17">
        <v>1.2069848893447901</v>
      </c>
      <c r="J15" s="35" t="s">
        <v>68</v>
      </c>
      <c r="K15" s="17">
        <f t="shared" si="0"/>
        <v>1.0342087246989482</v>
      </c>
      <c r="L15" s="81"/>
      <c r="M15" s="21"/>
    </row>
    <row r="16" spans="2:13" ht="17.25" customHeight="1" x14ac:dyDescent="0.25">
      <c r="B16" s="3" t="s">
        <v>15</v>
      </c>
      <c r="C16" s="5" t="s">
        <v>16</v>
      </c>
      <c r="D16" s="10">
        <v>886.8184590440037</v>
      </c>
      <c r="E16" s="10">
        <v>886.0011148421197</v>
      </c>
      <c r="F16" s="10">
        <v>3396.7398514269771</v>
      </c>
      <c r="G16" s="7">
        <v>3393.6092156192108</v>
      </c>
      <c r="H16" s="17">
        <v>2.2288030838774628</v>
      </c>
      <c r="I16" s="17">
        <v>2.2267488874867922</v>
      </c>
      <c r="J16" s="17">
        <f t="shared" si="0"/>
        <v>1.9667302712216879</v>
      </c>
      <c r="K16" s="17">
        <f t="shared" si="0"/>
        <v>1.9649176165938342</v>
      </c>
      <c r="L16" s="21"/>
      <c r="M16" s="21"/>
    </row>
    <row r="17" spans="2:13" ht="17.25" customHeight="1" x14ac:dyDescent="0.25">
      <c r="B17" s="3" t="s">
        <v>17</v>
      </c>
      <c r="C17" s="5" t="s">
        <v>51</v>
      </c>
      <c r="D17" s="10">
        <v>875.41839778291626</v>
      </c>
      <c r="E17" s="10">
        <v>883.99892816958697</v>
      </c>
      <c r="F17" s="10">
        <v>3354.4429494696819</v>
      </c>
      <c r="G17" s="7">
        <v>3387.3219702112751</v>
      </c>
      <c r="H17" s="17">
        <v>2.2001517951768488</v>
      </c>
      <c r="I17" s="17">
        <v>2.2217168769498783</v>
      </c>
      <c r="J17" s="17">
        <f t="shared" si="0"/>
        <v>1.9422401421282394</v>
      </c>
      <c r="K17" s="17">
        <f t="shared" si="0"/>
        <v>1.9612772683754707</v>
      </c>
      <c r="L17" s="21"/>
      <c r="M17" s="21"/>
    </row>
    <row r="18" spans="2:13" ht="17.25" customHeight="1" x14ac:dyDescent="0.25">
      <c r="B18" s="3" t="s">
        <v>18</v>
      </c>
      <c r="C18" s="5" t="s">
        <v>19</v>
      </c>
      <c r="D18" s="10">
        <v>386.31403737885159</v>
      </c>
      <c r="E18" s="10">
        <v>422.28825461624723</v>
      </c>
      <c r="F18" s="10">
        <v>1480.0639052517029</v>
      </c>
      <c r="G18" s="7">
        <v>1617.8899620370462</v>
      </c>
      <c r="H18" s="17">
        <v>0.97090662589874488</v>
      </c>
      <c r="I18" s="17">
        <v>1.0613190947655062</v>
      </c>
      <c r="J18" s="17">
        <f t="shared" si="0"/>
        <v>0.8569647995204116</v>
      </c>
      <c r="K18" s="17">
        <f t="shared" si="0"/>
        <v>0.93676681259744443</v>
      </c>
      <c r="L18" s="21"/>
      <c r="M18" s="21"/>
    </row>
    <row r="19" spans="2:13" ht="17.25" customHeight="1" x14ac:dyDescent="0.25">
      <c r="B19" s="3" t="s">
        <v>20</v>
      </c>
      <c r="C19" s="6" t="s">
        <v>56</v>
      </c>
      <c r="D19" s="10">
        <v>626.59128350580556</v>
      </c>
      <c r="E19" s="10">
        <v>592.26870912400727</v>
      </c>
      <c r="F19" s="10">
        <v>2400.6466611741571</v>
      </c>
      <c r="G19" s="10">
        <v>2269.1472679308381</v>
      </c>
      <c r="H19" s="17">
        <v>1.5747852006981971</v>
      </c>
      <c r="I19" s="17">
        <v>1.4885237355148591</v>
      </c>
      <c r="J19" s="17">
        <f t="shared" si="0"/>
        <v>1.3899870657021349</v>
      </c>
      <c r="K19" s="17">
        <f t="shared" si="0"/>
        <v>1.3138482241507952</v>
      </c>
      <c r="L19" s="21"/>
      <c r="M19" s="21"/>
    </row>
    <row r="20" spans="2:13" ht="15" customHeight="1" x14ac:dyDescent="0.25">
      <c r="B20" s="3" t="s">
        <v>21</v>
      </c>
      <c r="C20" s="6" t="s">
        <v>2</v>
      </c>
      <c r="D20" s="10">
        <v>422.17080990904321</v>
      </c>
      <c r="E20" s="10">
        <v>422.17080990904321</v>
      </c>
      <c r="F20" s="10">
        <v>1617.5663181599921</v>
      </c>
      <c r="G20" s="7">
        <v>1617.5663181599921</v>
      </c>
      <c r="H20" s="17">
        <v>1.0610239259821639</v>
      </c>
      <c r="I20" s="17">
        <v>1.0610239259821639</v>
      </c>
      <c r="J20" s="17">
        <f t="shared" si="0"/>
        <v>0.93657942108736736</v>
      </c>
      <c r="K20" s="17">
        <f t="shared" si="0"/>
        <v>0.93657942108736736</v>
      </c>
      <c r="L20" s="21"/>
      <c r="M20" s="21"/>
    </row>
    <row r="21" spans="2:13" ht="18" customHeight="1" x14ac:dyDescent="0.25">
      <c r="B21" s="3" t="s">
        <v>22</v>
      </c>
      <c r="C21" s="6" t="s">
        <v>23</v>
      </c>
      <c r="D21" s="10">
        <v>600.12287969433669</v>
      </c>
      <c r="E21" s="10">
        <v>600.12287969433669</v>
      </c>
      <c r="F21" s="10">
        <v>2299.1733267839468</v>
      </c>
      <c r="G21" s="7">
        <v>2299.1733267839468</v>
      </c>
      <c r="H21" s="17">
        <v>1.5082632880804663</v>
      </c>
      <c r="I21" s="17">
        <v>1.5082632880804663</v>
      </c>
      <c r="J21" s="17">
        <f t="shared" si="0"/>
        <v>1.3312334704324862</v>
      </c>
      <c r="K21" s="17">
        <f t="shared" si="0"/>
        <v>1.3312334704324862</v>
      </c>
      <c r="L21" s="21"/>
      <c r="M21" s="21"/>
    </row>
    <row r="22" spans="2:13" ht="18" customHeight="1" x14ac:dyDescent="0.25">
      <c r="B22" s="3" t="s">
        <v>24</v>
      </c>
      <c r="C22" s="6" t="s">
        <v>57</v>
      </c>
      <c r="D22" s="10">
        <v>448.32634591737713</v>
      </c>
      <c r="E22" s="10">
        <v>450.36883496483671</v>
      </c>
      <c r="F22" s="10">
        <v>1717.9659783067882</v>
      </c>
      <c r="G22" s="7">
        <v>1725.792702581535</v>
      </c>
      <c r="H22" s="17">
        <v>1.1267595212681323</v>
      </c>
      <c r="I22" s="17">
        <v>1.131892822048397</v>
      </c>
      <c r="J22" s="17">
        <f t="shared" si="0"/>
        <v>0.99471135331294558</v>
      </c>
      <c r="K22" s="17">
        <f t="shared" si="0"/>
        <v>0.99924306790662676</v>
      </c>
      <c r="L22" s="21"/>
      <c r="M22" s="21"/>
    </row>
    <row r="23" spans="2:13" ht="15.75" x14ac:dyDescent="0.25">
      <c r="B23" s="3" t="s">
        <v>25</v>
      </c>
      <c r="C23" s="6" t="s">
        <v>62</v>
      </c>
      <c r="D23" s="10">
        <v>318.45230228941415</v>
      </c>
      <c r="E23" s="36" t="s">
        <v>68</v>
      </c>
      <c r="F23" s="10">
        <v>1157.4458637010548</v>
      </c>
      <c r="G23" s="34" t="s">
        <v>68</v>
      </c>
      <c r="H23" s="17">
        <v>0.80035261577173133</v>
      </c>
      <c r="I23" s="35" t="s">
        <v>68</v>
      </c>
      <c r="J23" s="17">
        <f t="shared" si="0"/>
        <v>0.67016725360491858</v>
      </c>
      <c r="K23" s="35" t="s">
        <v>68</v>
      </c>
      <c r="L23" s="21"/>
      <c r="M23" s="81"/>
    </row>
    <row r="24" spans="2:13" ht="18.75" customHeight="1" x14ac:dyDescent="0.25">
      <c r="B24" s="3" t="s">
        <v>26</v>
      </c>
      <c r="C24" s="6" t="s">
        <v>3</v>
      </c>
      <c r="D24" s="10">
        <v>552.48673890779628</v>
      </c>
      <c r="E24" s="10">
        <v>757.80636740249372</v>
      </c>
      <c r="F24" s="10">
        <v>1831.0160706289194</v>
      </c>
      <c r="G24" s="7">
        <v>2512.9782820268911</v>
      </c>
      <c r="H24" s="17">
        <v>1.3885414031712189</v>
      </c>
      <c r="I24" s="17">
        <v>1.9045624856178687</v>
      </c>
      <c r="J24" s="17">
        <f t="shared" si="0"/>
        <v>1.0601679524225114</v>
      </c>
      <c r="K24" s="17">
        <f t="shared" si="0"/>
        <v>1.455027666045331</v>
      </c>
      <c r="L24" s="21"/>
      <c r="M24" s="21"/>
    </row>
    <row r="25" spans="2:13" ht="16.5" customHeight="1" x14ac:dyDescent="0.25">
      <c r="B25" s="3" t="s">
        <v>27</v>
      </c>
      <c r="C25" s="6" t="s">
        <v>28</v>
      </c>
      <c r="D25" s="10">
        <v>564.69100060390804</v>
      </c>
      <c r="E25" s="10">
        <v>641.95805501971722</v>
      </c>
      <c r="F25" s="10">
        <v>1940.6408656940062</v>
      </c>
      <c r="G25" s="7">
        <v>2203.3011154579176</v>
      </c>
      <c r="H25" s="17">
        <v>1.4192138545927468</v>
      </c>
      <c r="I25" s="17">
        <v>1.613405853426116</v>
      </c>
      <c r="J25" s="17">
        <f t="shared" si="0"/>
        <v>1.1236412863725356</v>
      </c>
      <c r="K25" s="17">
        <f t="shared" si="0"/>
        <v>1.2757229549290243</v>
      </c>
      <c r="L25" s="21"/>
      <c r="M25" s="21"/>
    </row>
    <row r="26" spans="2:13" ht="18" customHeight="1" x14ac:dyDescent="0.25">
      <c r="B26" s="3" t="s">
        <v>29</v>
      </c>
      <c r="C26" s="6" t="s">
        <v>55</v>
      </c>
      <c r="D26" s="10">
        <v>364.31289405125648</v>
      </c>
      <c r="E26" s="10">
        <v>391.27606167307698</v>
      </c>
      <c r="F26" s="10">
        <v>1405.51270879854</v>
      </c>
      <c r="G26" s="7">
        <v>1509.5361331152274</v>
      </c>
      <c r="H26" s="17">
        <v>0.91561208889707324</v>
      </c>
      <c r="I26" s="17">
        <v>0.98337747033872924</v>
      </c>
      <c r="J26" s="17">
        <f t="shared" si="0"/>
        <v>0.81379926396765678</v>
      </c>
      <c r="K26" s="17">
        <f t="shared" si="0"/>
        <v>0.87402937474102682</v>
      </c>
      <c r="L26" s="21"/>
      <c r="M26" s="21"/>
    </row>
    <row r="27" spans="2:13" ht="15.75" customHeight="1" x14ac:dyDescent="0.25">
      <c r="B27" s="3" t="s">
        <v>30</v>
      </c>
      <c r="C27" s="6" t="s">
        <v>53</v>
      </c>
      <c r="D27" s="10">
        <v>474.31007900812278</v>
      </c>
      <c r="E27" s="10">
        <v>481.86585412272979</v>
      </c>
      <c r="F27" s="10">
        <v>1488.5978850045187</v>
      </c>
      <c r="G27" s="7">
        <v>1512.1876875537714</v>
      </c>
      <c r="H27" s="17">
        <v>1.1920633315944678</v>
      </c>
      <c r="I27" s="17">
        <v>1.2110529395630194</v>
      </c>
      <c r="J27" s="17">
        <f t="shared" si="0"/>
        <v>0.86190601876238715</v>
      </c>
      <c r="K27" s="17">
        <f t="shared" si="0"/>
        <v>0.8755646387318462</v>
      </c>
      <c r="L27" s="21"/>
      <c r="M27" s="21"/>
    </row>
    <row r="28" spans="2:13" ht="19.5" customHeight="1" x14ac:dyDescent="0.25">
      <c r="B28" s="3" t="s">
        <v>31</v>
      </c>
      <c r="C28" s="6" t="s">
        <v>1</v>
      </c>
      <c r="D28" s="10">
        <v>338.57523183252914</v>
      </c>
      <c r="E28" s="10">
        <v>339.95079827348701</v>
      </c>
      <c r="F28" s="10">
        <v>1340.4857115060126</v>
      </c>
      <c r="G28" s="7">
        <v>1345.9318486890279</v>
      </c>
      <c r="H28" s="17">
        <v>0.85092671801887243</v>
      </c>
      <c r="I28" s="17">
        <v>0.85438387060113852</v>
      </c>
      <c r="J28" s="17">
        <f t="shared" si="0"/>
        <v>0.7761482899114196</v>
      </c>
      <c r="K28" s="17">
        <f t="shared" si="0"/>
        <v>0.77930163203579872</v>
      </c>
      <c r="L28" s="21"/>
      <c r="M28" s="21"/>
    </row>
    <row r="29" spans="2:13" ht="18.75" customHeight="1" x14ac:dyDescent="0.25">
      <c r="B29" s="3" t="s">
        <v>32</v>
      </c>
      <c r="C29" s="6" t="s">
        <v>0</v>
      </c>
      <c r="D29" s="10">
        <v>242.85576840320874</v>
      </c>
      <c r="E29" s="10">
        <v>306.18965527744115</v>
      </c>
      <c r="F29" s="10">
        <v>834.69940422548484</v>
      </c>
      <c r="G29" s="10">
        <v>1051.5086699540116</v>
      </c>
      <c r="H29" s="17">
        <v>0.61035906507629933</v>
      </c>
      <c r="I29" s="17">
        <v>0.76953342702113936</v>
      </c>
      <c r="J29" s="17">
        <f t="shared" si="0"/>
        <v>0.48329535303426835</v>
      </c>
      <c r="K29" s="17">
        <f t="shared" si="0"/>
        <v>0.60882906024782102</v>
      </c>
      <c r="L29" s="21"/>
      <c r="M29" s="21"/>
    </row>
    <row r="30" spans="2:13" ht="32.25" customHeight="1" x14ac:dyDescent="0.25">
      <c r="B30" s="3" t="s">
        <v>33</v>
      </c>
      <c r="C30" s="6" t="s">
        <v>34</v>
      </c>
      <c r="D30" s="10">
        <v>290.50208638333834</v>
      </c>
      <c r="E30" s="10">
        <v>290.50208638333834</v>
      </c>
      <c r="F30" s="36" t="s">
        <v>68</v>
      </c>
      <c r="G30" s="34" t="s">
        <v>68</v>
      </c>
      <c r="H30" s="17">
        <v>0.73010652789298136</v>
      </c>
      <c r="I30" s="17">
        <v>0.73010652789298136</v>
      </c>
      <c r="J30" s="35" t="s">
        <v>68</v>
      </c>
      <c r="K30" s="35" t="s">
        <v>68</v>
      </c>
      <c r="L30" s="21"/>
      <c r="M30" s="21"/>
    </row>
    <row r="31" spans="2:13" ht="18" customHeight="1" x14ac:dyDescent="0.25">
      <c r="B31" s="3" t="s">
        <v>35</v>
      </c>
      <c r="C31" s="6" t="s">
        <v>36</v>
      </c>
      <c r="D31" s="10">
        <v>494.48845190755594</v>
      </c>
      <c r="E31" s="10">
        <v>394.60178462222967</v>
      </c>
      <c r="F31" s="10">
        <v>2463.699156451798</v>
      </c>
      <c r="G31" s="7">
        <v>1966.0319268485346</v>
      </c>
      <c r="H31" s="17">
        <v>1.2427767772689837</v>
      </c>
      <c r="I31" s="17">
        <v>0.99173586826064919</v>
      </c>
      <c r="J31" s="17">
        <f t="shared" si="0"/>
        <v>1.4264947926882046</v>
      </c>
      <c r="K31" s="17">
        <f t="shared" si="0"/>
        <v>1.1383428445651871</v>
      </c>
      <c r="L31" s="21"/>
      <c r="M31" s="21"/>
    </row>
    <row r="32" spans="2:13" ht="19.5" customHeight="1" x14ac:dyDescent="0.25">
      <c r="B32" s="3" t="s">
        <v>37</v>
      </c>
      <c r="C32" s="6" t="s">
        <v>38</v>
      </c>
      <c r="D32" s="10">
        <v>259.97608767132783</v>
      </c>
      <c r="E32" s="10">
        <v>268.81705024296235</v>
      </c>
      <c r="F32" s="10">
        <v>1405.0547813214516</v>
      </c>
      <c r="G32" s="7">
        <v>1452.8362401626339</v>
      </c>
      <c r="H32" s="17">
        <v>0.65338683473152837</v>
      </c>
      <c r="I32" s="17">
        <v>0.67560644962919991</v>
      </c>
      <c r="J32" s="17">
        <f t="shared" si="0"/>
        <v>0.81353412154562665</v>
      </c>
      <c r="K32" s="17">
        <f t="shared" si="0"/>
        <v>0.8411998379726906</v>
      </c>
      <c r="L32" s="21"/>
      <c r="M32" s="21"/>
    </row>
    <row r="33" spans="2:13" ht="18.75" customHeight="1" x14ac:dyDescent="0.25">
      <c r="B33" s="3" t="s">
        <v>39</v>
      </c>
      <c r="C33" s="6" t="s">
        <v>58</v>
      </c>
      <c r="D33" s="10">
        <v>188.97302876115813</v>
      </c>
      <c r="E33" s="10">
        <v>264.32077912707035</v>
      </c>
      <c r="F33" s="10">
        <v>941.75822172254129</v>
      </c>
      <c r="G33" s="7">
        <v>1315.9756852498863</v>
      </c>
      <c r="H33" s="17">
        <v>0.47493786916272873</v>
      </c>
      <c r="I33" s="17">
        <v>0.66430616282658617</v>
      </c>
      <c r="J33" s="17">
        <f t="shared" si="0"/>
        <v>0.54528297245240076</v>
      </c>
      <c r="K33" s="17">
        <f t="shared" si="0"/>
        <v>0.76195685556706982</v>
      </c>
      <c r="L33" s="21"/>
      <c r="M33" s="21"/>
    </row>
    <row r="34" spans="2:13" ht="15.75" customHeight="1" x14ac:dyDescent="0.25">
      <c r="B34" s="4" t="s">
        <v>40</v>
      </c>
      <c r="C34" s="6" t="s">
        <v>52</v>
      </c>
      <c r="D34" s="10">
        <v>236.47450800654164</v>
      </c>
      <c r="E34" s="10">
        <v>310.63503541702971</v>
      </c>
      <c r="F34" s="10">
        <v>1309.6513967929175</v>
      </c>
      <c r="G34" s="7">
        <v>1719.7130859802135</v>
      </c>
      <c r="H34" s="17">
        <v>0.59432131495272977</v>
      </c>
      <c r="I34" s="17">
        <v>0.7807058116992881</v>
      </c>
      <c r="J34" s="17">
        <f t="shared" si="0"/>
        <v>0.75829505922813822</v>
      </c>
      <c r="K34" s="17">
        <f t="shared" si="0"/>
        <v>0.99572293786127819</v>
      </c>
      <c r="L34" s="21"/>
      <c r="M34" s="21"/>
    </row>
    <row r="35" spans="2:13" ht="18" customHeight="1" x14ac:dyDescent="0.25">
      <c r="B35" s="4" t="s">
        <v>69</v>
      </c>
      <c r="C35" s="6" t="s">
        <v>70</v>
      </c>
      <c r="D35" s="10">
        <v>318.45230228941415</v>
      </c>
      <c r="E35" s="36" t="s">
        <v>68</v>
      </c>
      <c r="F35" s="10">
        <v>1157.4458637010548</v>
      </c>
      <c r="G35" s="34" t="s">
        <v>68</v>
      </c>
      <c r="H35" s="17">
        <v>0.80035261577173133</v>
      </c>
      <c r="I35" s="35" t="s">
        <v>68</v>
      </c>
      <c r="J35" s="17">
        <f t="shared" si="0"/>
        <v>0.67016725360491858</v>
      </c>
      <c r="K35" s="35" t="s">
        <v>68</v>
      </c>
      <c r="L35" s="21"/>
      <c r="M35" s="81"/>
    </row>
    <row r="36" spans="2:13" ht="21" customHeight="1" x14ac:dyDescent="0.25">
      <c r="B36" s="4"/>
      <c r="C36" s="51" t="s">
        <v>85</v>
      </c>
      <c r="D36" s="51"/>
      <c r="E36" s="51"/>
      <c r="F36" s="51"/>
      <c r="G36" s="51"/>
      <c r="H36" s="51"/>
      <c r="I36" s="51"/>
      <c r="J36" s="51"/>
      <c r="K36" s="51"/>
    </row>
    <row r="37" spans="2:13" ht="41.25" customHeight="1" x14ac:dyDescent="0.2">
      <c r="B37" s="49"/>
      <c r="C37" s="43"/>
      <c r="D37" s="44"/>
      <c r="E37" s="45"/>
      <c r="F37" s="51" t="s">
        <v>79</v>
      </c>
      <c r="G37" s="51"/>
      <c r="H37" s="1"/>
      <c r="I37" s="1"/>
      <c r="J37" s="61" t="s">
        <v>105</v>
      </c>
      <c r="K37" s="62"/>
    </row>
    <row r="38" spans="2:13" ht="15.75" customHeight="1" x14ac:dyDescent="0.2">
      <c r="B38" s="50"/>
      <c r="C38" s="46"/>
      <c r="D38" s="47"/>
      <c r="E38" s="48"/>
      <c r="F38" s="20" t="s">
        <v>66</v>
      </c>
      <c r="G38" s="20" t="s">
        <v>46</v>
      </c>
      <c r="H38" s="1"/>
      <c r="I38" s="1"/>
      <c r="J38" s="20" t="s">
        <v>66</v>
      </c>
      <c r="K38" s="20" t="s">
        <v>46</v>
      </c>
    </row>
    <row r="39" spans="2:13" ht="42.75" customHeight="1" x14ac:dyDescent="0.25">
      <c r="B39" s="13">
        <v>26</v>
      </c>
      <c r="C39" s="52" t="s">
        <v>82</v>
      </c>
      <c r="D39" s="53"/>
      <c r="E39" s="54"/>
      <c r="F39" s="14"/>
      <c r="G39" s="14"/>
      <c r="H39" s="1"/>
      <c r="I39" s="1"/>
      <c r="J39" s="18"/>
      <c r="K39" s="18"/>
    </row>
    <row r="40" spans="2:13" ht="30.75" customHeight="1" x14ac:dyDescent="0.25">
      <c r="B40" s="15" t="s">
        <v>71</v>
      </c>
      <c r="C40" s="52" t="s">
        <v>80</v>
      </c>
      <c r="D40" s="53"/>
      <c r="E40" s="54"/>
      <c r="F40" s="14">
        <v>21578</v>
      </c>
      <c r="G40" s="14">
        <v>24815</v>
      </c>
      <c r="H40" s="1"/>
      <c r="I40" s="1"/>
      <c r="J40" s="18">
        <f>F40/19906</f>
        <v>1.0839947754445896</v>
      </c>
      <c r="K40" s="18">
        <f>G40/19906</f>
        <v>1.2466090625941928</v>
      </c>
    </row>
    <row r="41" spans="2:13" ht="27.75" customHeight="1" x14ac:dyDescent="0.25">
      <c r="B41" s="15" t="s">
        <v>73</v>
      </c>
      <c r="C41" s="52" t="s">
        <v>100</v>
      </c>
      <c r="D41" s="53"/>
      <c r="E41" s="54"/>
      <c r="F41" s="14">
        <v>18615</v>
      </c>
      <c r="G41" s="14">
        <v>21407</v>
      </c>
      <c r="H41" s="1"/>
      <c r="I41" s="1"/>
      <c r="J41" s="18">
        <f t="shared" ref="J41:J44" si="1">F41/19906</f>
        <v>0.93514518235707822</v>
      </c>
      <c r="K41" s="18">
        <f t="shared" ref="K41:K44" si="2">G41/19906</f>
        <v>1.0754044006832111</v>
      </c>
    </row>
    <row r="42" spans="2:13" ht="27.75" customHeight="1" x14ac:dyDescent="0.25">
      <c r="B42" s="15" t="s">
        <v>72</v>
      </c>
      <c r="C42" s="53" t="s">
        <v>103</v>
      </c>
      <c r="D42" s="53"/>
      <c r="E42" s="54"/>
      <c r="F42" s="14">
        <v>20362</v>
      </c>
      <c r="G42" s="14">
        <v>23417</v>
      </c>
      <c r="H42" s="1"/>
      <c r="I42" s="1"/>
      <c r="J42" s="18">
        <f t="shared" si="1"/>
        <v>1.0229076660303427</v>
      </c>
      <c r="K42" s="18">
        <f t="shared" si="2"/>
        <v>1.1763789812116949</v>
      </c>
    </row>
    <row r="43" spans="2:13" ht="29.25" customHeight="1" x14ac:dyDescent="0.25">
      <c r="B43" s="15" t="s">
        <v>101</v>
      </c>
      <c r="C43" s="53" t="s">
        <v>81</v>
      </c>
      <c r="D43" s="53"/>
      <c r="E43" s="54"/>
      <c r="F43" s="14">
        <v>14588</v>
      </c>
      <c r="G43" s="14">
        <v>16776</v>
      </c>
      <c r="H43" s="1"/>
      <c r="I43" s="1"/>
      <c r="J43" s="18">
        <f t="shared" si="1"/>
        <v>0.73284436853210089</v>
      </c>
      <c r="K43" s="18">
        <f t="shared" si="2"/>
        <v>0.84276097658997284</v>
      </c>
    </row>
    <row r="44" spans="2:13" ht="29.25" customHeight="1" x14ac:dyDescent="0.25">
      <c r="B44" s="15" t="s">
        <v>102</v>
      </c>
      <c r="C44" s="55" t="s">
        <v>104</v>
      </c>
      <c r="D44" s="55"/>
      <c r="E44" s="55"/>
      <c r="F44" s="14">
        <v>11777</v>
      </c>
      <c r="G44" s="14">
        <v>13543</v>
      </c>
      <c r="H44" s="1"/>
      <c r="I44" s="1"/>
      <c r="J44" s="18">
        <f t="shared" si="1"/>
        <v>0.59163066412137044</v>
      </c>
      <c r="K44" s="18">
        <f t="shared" si="2"/>
        <v>0.68034763387923236</v>
      </c>
    </row>
    <row r="45" spans="2:13" ht="83.25" customHeight="1" x14ac:dyDescent="0.2">
      <c r="B45" s="63" t="s">
        <v>97</v>
      </c>
      <c r="C45" s="64"/>
      <c r="D45" s="64"/>
      <c r="E45" s="64"/>
      <c r="F45" s="64"/>
      <c r="G45" s="64"/>
      <c r="H45" s="64"/>
      <c r="I45" s="64"/>
      <c r="J45" s="64"/>
      <c r="K45" s="64"/>
    </row>
    <row r="47" spans="2:13" ht="42.75" customHeight="1" x14ac:dyDescent="0.2">
      <c r="E47" s="56" t="s">
        <v>98</v>
      </c>
      <c r="F47" s="56"/>
      <c r="G47" s="56"/>
      <c r="H47" s="56"/>
    </row>
    <row r="48" spans="2:13" ht="15.75" x14ac:dyDescent="0.25">
      <c r="C48" s="65" t="s">
        <v>41</v>
      </c>
      <c r="D48" s="65"/>
      <c r="E48" s="65"/>
      <c r="F48" s="65"/>
      <c r="G48" s="65"/>
      <c r="H48" s="65"/>
    </row>
    <row r="49" spans="2:9" ht="30" customHeight="1" x14ac:dyDescent="0.2">
      <c r="C49" s="42" t="s">
        <v>86</v>
      </c>
      <c r="D49" s="42"/>
      <c r="E49" s="42"/>
      <c r="F49" s="42"/>
      <c r="G49" s="19"/>
    </row>
    <row r="50" spans="2:9" ht="38.25" customHeight="1" x14ac:dyDescent="0.2">
      <c r="B50" s="1" t="s">
        <v>42</v>
      </c>
      <c r="D50" s="8" t="s">
        <v>64</v>
      </c>
      <c r="E50" s="38" t="s">
        <v>76</v>
      </c>
      <c r="F50" s="38"/>
      <c r="G50" s="38"/>
    </row>
    <row r="51" spans="2:9" x14ac:dyDescent="0.2">
      <c r="B51" s="37" t="s">
        <v>10</v>
      </c>
      <c r="C51" s="38" t="s">
        <v>44</v>
      </c>
      <c r="D51" s="66">
        <v>932.98</v>
      </c>
      <c r="E51" s="40">
        <v>2.6266400000000001</v>
      </c>
      <c r="F51" s="40"/>
      <c r="G51" s="40"/>
    </row>
    <row r="52" spans="2:9" ht="27" customHeight="1" x14ac:dyDescent="0.2">
      <c r="B52" s="37"/>
      <c r="C52" s="39"/>
      <c r="D52" s="66"/>
      <c r="E52" s="40"/>
      <c r="F52" s="40"/>
      <c r="G52" s="40"/>
    </row>
    <row r="53" spans="2:9" x14ac:dyDescent="0.2">
      <c r="B53" s="37" t="s">
        <v>11</v>
      </c>
      <c r="C53" s="38" t="s">
        <v>45</v>
      </c>
      <c r="D53" s="41">
        <v>582.20000000000005</v>
      </c>
      <c r="E53" s="40">
        <v>1.6390800000000001</v>
      </c>
      <c r="F53" s="40"/>
      <c r="G53" s="40"/>
    </row>
    <row r="54" spans="2:9" ht="27" customHeight="1" x14ac:dyDescent="0.2">
      <c r="B54" s="37"/>
      <c r="C54" s="39"/>
      <c r="D54" s="41"/>
      <c r="E54" s="40"/>
      <c r="F54" s="40"/>
      <c r="G54" s="40"/>
    </row>
    <row r="56" spans="2:9" ht="60.75" customHeight="1" x14ac:dyDescent="0.2">
      <c r="E56" s="67" t="s">
        <v>87</v>
      </c>
      <c r="F56" s="67"/>
      <c r="G56" s="67"/>
      <c r="H56" s="22"/>
      <c r="I56" s="21"/>
    </row>
    <row r="57" spans="2:9" ht="12.75" customHeight="1" x14ac:dyDescent="0.2">
      <c r="E57" s="29"/>
      <c r="F57" s="29"/>
      <c r="G57" s="72" t="s">
        <v>84</v>
      </c>
      <c r="H57" s="72"/>
      <c r="I57" s="21"/>
    </row>
    <row r="58" spans="2:9" x14ac:dyDescent="0.2">
      <c r="B58" s="71" t="s">
        <v>41</v>
      </c>
      <c r="C58" s="71"/>
      <c r="D58" s="71"/>
      <c r="E58" s="71"/>
      <c r="F58" s="71"/>
      <c r="G58" s="71"/>
      <c r="H58" s="71"/>
      <c r="I58" s="21"/>
    </row>
    <row r="59" spans="2:9" ht="24.75" customHeight="1" x14ac:dyDescent="0.2">
      <c r="B59" s="70" t="s">
        <v>99</v>
      </c>
      <c r="C59" s="70"/>
      <c r="D59" s="70"/>
      <c r="E59" s="70"/>
      <c r="F59" s="70"/>
      <c r="G59" s="70"/>
      <c r="H59" s="70"/>
      <c r="I59" s="21"/>
    </row>
    <row r="60" spans="2:9" ht="33" customHeight="1" x14ac:dyDescent="0.2">
      <c r="B60" s="16"/>
      <c r="C60" s="16"/>
      <c r="D60" s="16"/>
      <c r="E60" s="38" t="s">
        <v>79</v>
      </c>
      <c r="F60" s="38"/>
      <c r="G60" s="68" t="s">
        <v>76</v>
      </c>
      <c r="H60" s="69"/>
      <c r="I60" s="21"/>
    </row>
    <row r="61" spans="2:9" x14ac:dyDescent="0.2">
      <c r="B61" s="30" t="s">
        <v>42</v>
      </c>
      <c r="C61" s="7" t="s">
        <v>67</v>
      </c>
      <c r="D61" s="28" t="s">
        <v>65</v>
      </c>
      <c r="E61" s="27" t="s">
        <v>66</v>
      </c>
      <c r="F61" s="27" t="s">
        <v>46</v>
      </c>
      <c r="G61" s="27" t="s">
        <v>66</v>
      </c>
      <c r="H61" s="27" t="s">
        <v>46</v>
      </c>
    </row>
    <row r="62" spans="2:9" ht="25.5" x14ac:dyDescent="0.2">
      <c r="B62" s="11" t="s">
        <v>10</v>
      </c>
      <c r="C62" s="9" t="s">
        <v>48</v>
      </c>
      <c r="D62" s="1" t="s">
        <v>47</v>
      </c>
      <c r="E62" s="25">
        <v>0</v>
      </c>
      <c r="F62" s="10">
        <v>761.68091884750152</v>
      </c>
      <c r="G62" s="1">
        <v>0</v>
      </c>
      <c r="H62" s="17">
        <v>2.1443719562148127</v>
      </c>
    </row>
    <row r="63" spans="2:9" ht="25.5" x14ac:dyDescent="0.2">
      <c r="B63" s="1" t="s">
        <v>11</v>
      </c>
      <c r="C63" s="9" t="s">
        <v>49</v>
      </c>
      <c r="D63" s="1" t="s">
        <v>47</v>
      </c>
      <c r="E63" s="10">
        <v>505.46360358554858</v>
      </c>
      <c r="F63" s="25">
        <v>0</v>
      </c>
      <c r="G63" s="17">
        <v>1.4230394245088642</v>
      </c>
      <c r="H63" s="26">
        <v>0</v>
      </c>
    </row>
    <row r="64" spans="2:9" ht="63.75" x14ac:dyDescent="0.2">
      <c r="B64" s="1" t="s">
        <v>12</v>
      </c>
      <c r="C64" s="8" t="s">
        <v>89</v>
      </c>
      <c r="D64" s="1" t="s">
        <v>47</v>
      </c>
      <c r="E64" s="10">
        <v>389.80728139558454</v>
      </c>
      <c r="F64" s="10">
        <v>584.86773456029277</v>
      </c>
      <c r="G64" s="17">
        <v>1.097430409334416</v>
      </c>
      <c r="H64" s="17">
        <v>1.6465870905413649</v>
      </c>
    </row>
    <row r="65" spans="2:8" ht="51" x14ac:dyDescent="0.2">
      <c r="B65" s="1" t="s">
        <v>13</v>
      </c>
      <c r="C65" s="8" t="s">
        <v>88</v>
      </c>
      <c r="D65" s="1" t="s">
        <v>47</v>
      </c>
      <c r="E65" s="10">
        <v>440.22961734848764</v>
      </c>
      <c r="F65" s="10">
        <v>660.49411065024219</v>
      </c>
      <c r="G65" s="17">
        <v>1.2393851839765981</v>
      </c>
      <c r="H65" s="17">
        <v>1.8594991853891953</v>
      </c>
    </row>
    <row r="66" spans="2:8" ht="75.75" customHeight="1" x14ac:dyDescent="0.2">
      <c r="B66" s="1" t="s">
        <v>14</v>
      </c>
      <c r="C66" s="8" t="s">
        <v>90</v>
      </c>
      <c r="D66" s="1" t="s">
        <v>47</v>
      </c>
      <c r="E66" s="10">
        <v>655.68994689108808</v>
      </c>
      <c r="F66" s="10">
        <v>655.68994689108808</v>
      </c>
      <c r="G66" s="17">
        <v>1.8459739495807661</v>
      </c>
      <c r="H66" s="17">
        <v>1.8459739495807661</v>
      </c>
    </row>
    <row r="68" spans="2:8" ht="28.5" customHeight="1" x14ac:dyDescent="0.2">
      <c r="F68" s="73" t="s">
        <v>93</v>
      </c>
      <c r="G68" s="74"/>
      <c r="H68" s="74"/>
    </row>
    <row r="69" spans="2:8" x14ac:dyDescent="0.2">
      <c r="G69" s="57" t="s">
        <v>94</v>
      </c>
      <c r="H69" s="57"/>
    </row>
    <row r="70" spans="2:8" ht="36.75" customHeight="1" x14ac:dyDescent="0.2">
      <c r="B70" s="42" t="s">
        <v>106</v>
      </c>
      <c r="C70" s="75"/>
      <c r="D70" s="75"/>
      <c r="E70" s="75"/>
      <c r="F70" s="75"/>
      <c r="G70" s="75"/>
      <c r="H70" s="75"/>
    </row>
    <row r="71" spans="2:8" ht="36" customHeight="1" x14ac:dyDescent="0.2">
      <c r="B71" s="30" t="s">
        <v>42</v>
      </c>
      <c r="C71" s="77" t="s">
        <v>91</v>
      </c>
      <c r="D71" s="79" t="s">
        <v>65</v>
      </c>
      <c r="E71" s="60" t="s">
        <v>95</v>
      </c>
      <c r="F71" s="76"/>
      <c r="G71" s="68" t="s">
        <v>75</v>
      </c>
      <c r="H71" s="69"/>
    </row>
    <row r="72" spans="2:8" ht="12" customHeight="1" x14ac:dyDescent="0.2">
      <c r="B72" s="31"/>
      <c r="C72" s="78"/>
      <c r="D72" s="80"/>
      <c r="E72" s="27" t="s">
        <v>66</v>
      </c>
      <c r="F72" s="27" t="s">
        <v>46</v>
      </c>
      <c r="G72" s="27" t="s">
        <v>66</v>
      </c>
      <c r="H72" s="27" t="s">
        <v>46</v>
      </c>
    </row>
    <row r="73" spans="2:8" ht="25.5" x14ac:dyDescent="0.2">
      <c r="B73" s="32">
        <v>1</v>
      </c>
      <c r="C73" s="8" t="s">
        <v>77</v>
      </c>
      <c r="D73" s="33" t="s">
        <v>96</v>
      </c>
      <c r="E73" s="12">
        <v>1268.5999999999999</v>
      </c>
      <c r="F73" s="12">
        <v>1268.5999999999999</v>
      </c>
      <c r="G73" s="17">
        <v>1</v>
      </c>
      <c r="H73" s="17">
        <v>1</v>
      </c>
    </row>
    <row r="74" spans="2:8" ht="51" x14ac:dyDescent="0.2">
      <c r="B74" s="32">
        <v>2</v>
      </c>
      <c r="C74" s="8" t="s">
        <v>92</v>
      </c>
      <c r="D74" s="33" t="s">
        <v>96</v>
      </c>
      <c r="E74" s="12">
        <v>770</v>
      </c>
      <c r="F74" s="12">
        <v>770</v>
      </c>
      <c r="G74" s="17">
        <v>1</v>
      </c>
      <c r="H74" s="17">
        <v>1</v>
      </c>
    </row>
  </sheetData>
  <mergeCells count="47">
    <mergeCell ref="F68:H68"/>
    <mergeCell ref="G69:H69"/>
    <mergeCell ref="B70:H70"/>
    <mergeCell ref="E71:F71"/>
    <mergeCell ref="G71:H71"/>
    <mergeCell ref="C71:C72"/>
    <mergeCell ref="D71:D72"/>
    <mergeCell ref="E56:G56"/>
    <mergeCell ref="E60:F60"/>
    <mergeCell ref="G60:H60"/>
    <mergeCell ref="B59:H59"/>
    <mergeCell ref="B58:H58"/>
    <mergeCell ref="G57:H57"/>
    <mergeCell ref="B45:K45"/>
    <mergeCell ref="E47:H47"/>
    <mergeCell ref="C48:H48"/>
    <mergeCell ref="E50:G50"/>
    <mergeCell ref="B51:B52"/>
    <mergeCell ref="C51:C52"/>
    <mergeCell ref="E51:G52"/>
    <mergeCell ref="D51:D52"/>
    <mergeCell ref="C41:E41"/>
    <mergeCell ref="C43:E43"/>
    <mergeCell ref="C42:E42"/>
    <mergeCell ref="C44:E44"/>
    <mergeCell ref="H4:K4"/>
    <mergeCell ref="H7:K7"/>
    <mergeCell ref="H8:I8"/>
    <mergeCell ref="J8:K8"/>
    <mergeCell ref="B6:G6"/>
    <mergeCell ref="C5:G5"/>
    <mergeCell ref="B7:G7"/>
    <mergeCell ref="B8:B10"/>
    <mergeCell ref="C8:C10"/>
    <mergeCell ref="D8:G8"/>
    <mergeCell ref="J37:K37"/>
    <mergeCell ref="C36:K36"/>
    <mergeCell ref="C37:E38"/>
    <mergeCell ref="B37:B38"/>
    <mergeCell ref="F37:G37"/>
    <mergeCell ref="C39:E39"/>
    <mergeCell ref="C40:E40"/>
    <mergeCell ref="B53:B54"/>
    <mergeCell ref="C53:C54"/>
    <mergeCell ref="E53:G54"/>
    <mergeCell ref="D53:D54"/>
    <mergeCell ref="C49:F4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амб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Administrator</cp:lastModifiedBy>
  <cp:lastPrinted>2017-01-11T08:48:42Z</cp:lastPrinted>
  <dcterms:created xsi:type="dcterms:W3CDTF">1996-10-08T23:32:33Z</dcterms:created>
  <dcterms:modified xsi:type="dcterms:W3CDTF">2023-01-18T11:45:46Z</dcterms:modified>
</cp:coreProperties>
</file>